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"/>
    </mc:Choice>
  </mc:AlternateContent>
  <bookViews>
    <workbookView xWindow="0" yWindow="0" windowWidth="28800" windowHeight="11100"/>
  </bookViews>
  <sheets>
    <sheet name="Прогноз " sheetId="7" r:id="rId1"/>
    <sheet name="Расчет" sheetId="6" r:id="rId2"/>
  </sheets>
  <definedNames>
    <definedName name="dateofprint" localSheetId="1">Расчет!$C$5</definedName>
    <definedName name="dateofprint">#REF!</definedName>
    <definedName name="DateTo" localSheetId="1">Расчет!#REF!</definedName>
    <definedName name="DateTo">#REF!</definedName>
    <definedName name="money" localSheetId="1">Расчет!#REF!</definedName>
    <definedName name="money">#REF!</definedName>
    <definedName name="Parameters" localSheetId="1">#REF!</definedName>
    <definedName name="Parameters">#REF!</definedName>
    <definedName name="_xlnm.Print_Titles" localSheetId="1">Расчет!$9:$10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G12" i="6" l="1"/>
  <c r="E12" i="6"/>
  <c r="F12" i="6"/>
  <c r="D12" i="6"/>
  <c r="G13" i="7"/>
  <c r="H13" i="7"/>
  <c r="I13" i="7"/>
  <c r="G14" i="7"/>
  <c r="H14" i="7"/>
  <c r="I14" i="7"/>
  <c r="G15" i="7"/>
  <c r="H15" i="7"/>
  <c r="I15" i="7"/>
  <c r="G16" i="7"/>
  <c r="H16" i="7"/>
  <c r="I16" i="7"/>
  <c r="G17" i="7"/>
  <c r="H17" i="7"/>
  <c r="I17" i="7"/>
  <c r="G12" i="7"/>
  <c r="H12" i="7"/>
  <c r="I12" i="7"/>
  <c r="E11" i="7"/>
  <c r="F11" i="7"/>
  <c r="D11" i="7"/>
  <c r="G11" i="7"/>
  <c r="H11" i="7"/>
  <c r="I11" i="7"/>
  <c r="H14" i="6"/>
  <c r="I14" i="6"/>
  <c r="J14" i="6"/>
  <c r="H15" i="6"/>
  <c r="I15" i="6"/>
  <c r="J15" i="6"/>
  <c r="H16" i="6"/>
  <c r="I16" i="6"/>
  <c r="J16" i="6"/>
  <c r="H17" i="6"/>
  <c r="I17" i="6"/>
  <c r="J17" i="6"/>
  <c r="H18" i="6"/>
  <c r="I18" i="6"/>
  <c r="J18" i="6"/>
  <c r="I13" i="6"/>
  <c r="J13" i="6"/>
  <c r="J12" i="6"/>
  <c r="H13" i="6"/>
  <c r="I12" i="6"/>
  <c r="H12" i="6"/>
</calcChain>
</file>

<file path=xl/sharedStrings.xml><?xml version="1.0" encoding="utf-8"?>
<sst xmlns="http://schemas.openxmlformats.org/spreadsheetml/2006/main" count="85" uniqueCount="46">
  <si>
    <t>ГАД</t>
  </si>
  <si>
    <t>Денежные взыскания (штрафы) за нарушение законодательства Российской Федерации о безопасности дорожного движения</t>
  </si>
  <si>
    <t>188</t>
  </si>
  <si>
    <t>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</si>
  <si>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</si>
  <si>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10807100010000110</t>
  </si>
  <si>
    <t>Государственная пошлина за выдачу и обмен паспорта гражданина Российской Федерации</t>
  </si>
  <si>
    <t>10807141018000110</t>
  </si>
  <si>
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</si>
  <si>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</si>
  <si>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Код вида доходов</t>
  </si>
  <si>
    <t>Наименование Код вида доходов</t>
  </si>
  <si>
    <t>1</t>
  </si>
  <si>
    <t>2</t>
  </si>
  <si>
    <t>3</t>
  </si>
  <si>
    <t>4</t>
  </si>
  <si>
    <t>5</t>
  </si>
  <si>
    <t>6</t>
  </si>
  <si>
    <t>Исп: Ю.В. Казакова</t>
  </si>
  <si>
    <t>УМВД России по Камчатскому краю</t>
  </si>
  <si>
    <t>тел.: 43-5441</t>
  </si>
  <si>
    <t>7</t>
  </si>
  <si>
    <t>8</t>
  </si>
  <si>
    <t>9</t>
  </si>
  <si>
    <t>10</t>
  </si>
  <si>
    <t>Факт 2015 год</t>
  </si>
  <si>
    <t>Факт 2016 год</t>
  </si>
  <si>
    <t>Факт 2017 год</t>
  </si>
  <si>
    <t>Ожидаемое исполнение в 2018 году</t>
  </si>
  <si>
    <t>Прогноз на 2019 год</t>
  </si>
  <si>
    <t>Прогноз на 2020 год</t>
  </si>
  <si>
    <t>Прогноз на 2021 год</t>
  </si>
  <si>
    <t>Прочие поступления от денежных взысканий (штрафов) и иных сумм в возмещение ущерба, зачисляемые в бюджеты субьектов Российской Федерации</t>
  </si>
  <si>
    <t>РАСЧЕТ КАССОВЫХ ПОСТУПЛЕНИЙ В БЮДЖЕТ КАМЧАТСКОГО КРАЯ</t>
  </si>
  <si>
    <t>на 2018-2021 года</t>
  </si>
  <si>
    <t>2018 год</t>
  </si>
  <si>
    <t>утвержденный план</t>
  </si>
  <si>
    <t>исполнено на 01.07.2018</t>
  </si>
  <si>
    <t>ожидаемое исполнение</t>
  </si>
  <si>
    <t>тыс.руб.</t>
  </si>
  <si>
    <t>11690020026000140</t>
  </si>
  <si>
    <t>11630020016000140</t>
  </si>
  <si>
    <t>11630012016000140</t>
  </si>
  <si>
    <t>Уточненный прогноз объемов поступлений в краевой бюджет Камчатского края в 2019 году и плановом периоде 2020 и 2021 годов</t>
  </si>
  <si>
    <t>Прогноз на 2019-2021 года планируется на уровне ожидаемого исполнения 2018 года.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</si>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</sst>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000\ _₽_-;\-* #,##0.00000\ _₽_-;_-* &quot;-&quot;??\ _₽_-;_-@_-"/>
    <numFmt numFmtId="165" formatCode="_-* #,##0.00000\ _₽_-;\-* #,##0.00000\ _₽_-;_-* &quot;-&quot;?????\ _₽_-;_-@_-"/>
  </numFmts>
  <fonts count="26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Helv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 applyNumberFormat="0" applyBorder="0" applyAlignment="0"/>
    <xf numFmtId="43" fontId="6" fillId="0" borderId="0" applyFont="0" applyFill="0" applyBorder="0" applyAlignment="0" applyProtection="0"/>
    <xf numFmtId="0" fontId="9" fillId="0" borderId="0"/>
    <xf numFmtId="0" fontId="9" fillId="0" borderId="0" applyNumberFormat="0" applyBorder="0" applyAlignment="0"/>
    <xf numFmtId="0" fontId="17" fillId="0" borderId="0"/>
    <xf numFmtId="0" fontId="6" fillId="0" borderId="0"/>
    <xf numFmtId="0" fontId="22" fillId="0" borderId="0"/>
  </cellStyleXfs>
  <cellXfs count="52">
    <xf numFmtId="0" fontId="0" fillId="0" borderId="0" xfId="0"/>
    <xf numFmtId="0" fontId="0" fillId="0" borderId="0" xfId="0"/>
    <xf numFmtId="0" fontId="8" fillId="0" borderId="0" xfId="0" applyFont="1" applyFill="1" applyAlignment="1" applyProtection="1">
      <alignment horizontal="right"/>
    </xf>
    <xf numFmtId="0" fontId="0" fillId="0" borderId="0" xfId="0" applyFill="1" applyProtection="1"/>
    <xf numFmtId="164" fontId="0" fillId="0" borderId="0" xfId="2" applyNumberFormat="1" applyFont="1" applyFill="1" applyProtection="1"/>
    <xf numFmtId="165" fontId="0" fillId="0" borderId="0" xfId="0" applyNumberFormat="1" applyFill="1" applyProtection="1"/>
    <xf numFmtId="0" fontId="10" fillId="0" borderId="0" xfId="0" applyFont="1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Fill="1" applyAlignment="1" applyProtection="1"/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Protection="1"/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0" fontId="15" fillId="0" borderId="0" xfId="0" applyFont="1"/>
    <xf numFmtId="0" fontId="15" fillId="0" borderId="0" xfId="0" applyFont="1" applyFill="1"/>
    <xf numFmtId="0" fontId="16" fillId="0" borderId="0" xfId="0" applyFont="1" applyFill="1"/>
    <xf numFmtId="2" fontId="18" fillId="0" borderId="0" xfId="5" applyNumberFormat="1" applyFont="1" applyBorder="1" applyAlignment="1">
      <alignment horizontal="center" vertical="center" wrapText="1"/>
    </xf>
    <xf numFmtId="2" fontId="19" fillId="0" borderId="0" xfId="5" applyNumberFormat="1" applyFont="1" applyBorder="1" applyAlignment="1">
      <alignment horizontal="center" vertical="center" wrapText="1"/>
    </xf>
    <xf numFmtId="4" fontId="20" fillId="0" borderId="0" xfId="6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23" fillId="0" borderId="1" xfId="7" applyNumberFormat="1" applyFont="1" applyBorder="1" applyAlignment="1">
      <alignment horizontal="right"/>
    </xf>
    <xf numFmtId="4" fontId="23" fillId="0" borderId="1" xfId="7" applyNumberFormat="1" applyFont="1" applyFill="1" applyBorder="1" applyAlignment="1">
      <alignment horizontal="right"/>
    </xf>
    <xf numFmtId="4" fontId="21" fillId="0" borderId="1" xfId="0" applyNumberFormat="1" applyFont="1" applyFill="1" applyBorder="1" applyAlignment="1">
      <alignment horizontal="right"/>
    </xf>
    <xf numFmtId="4" fontId="24" fillId="0" borderId="1" xfId="7" applyNumberFormat="1" applyFont="1" applyFill="1" applyBorder="1" applyAlignment="1">
      <alignment horizontal="right"/>
    </xf>
    <xf numFmtId="0" fontId="7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/>
    <xf numFmtId="49" fontId="4" fillId="0" borderId="7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horizontal="right" wrapText="1"/>
    </xf>
    <xf numFmtId="4" fontId="4" fillId="0" borderId="5" xfId="0" applyNumberFormat="1" applyFont="1" applyFill="1" applyBorder="1" applyAlignment="1" applyProtection="1">
      <alignment horizontal="right" vertical="center" wrapText="1"/>
    </xf>
    <xf numFmtId="4" fontId="4" fillId="0" borderId="3" xfId="0" applyNumberFormat="1" applyFont="1" applyFill="1" applyBorder="1" applyAlignment="1" applyProtection="1">
      <alignment horizontal="right" vertical="center"/>
    </xf>
    <xf numFmtId="165" fontId="10" fillId="0" borderId="0" xfId="0" applyNumberFormat="1" applyFont="1" applyFill="1" applyAlignment="1" applyProtection="1">
      <alignment horizontal="right"/>
    </xf>
    <xf numFmtId="0" fontId="14" fillId="0" borderId="2" xfId="0" applyFont="1" applyFill="1" applyBorder="1" applyAlignment="1" applyProtection="1">
      <alignment horizontal="center" vertical="center"/>
    </xf>
    <xf numFmtId="49" fontId="25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center"/>
    </xf>
    <xf numFmtId="14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/>
    </xf>
    <xf numFmtId="165" fontId="12" fillId="0" borderId="1" xfId="0" applyNumberFormat="1" applyFont="1" applyFill="1" applyBorder="1" applyAlignment="1" applyProtection="1">
      <alignment horizontal="center" wrapText="1"/>
    </xf>
    <xf numFmtId="0" fontId="2" fillId="0" borderId="0" xfId="0" applyFont="1" applyFill="1" applyAlignment="1" applyProtection="1">
      <alignment horizontal="left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4"/>
    <cellStyle name="Обычный 3" xfId="3"/>
    <cellStyle name="Обычный_Прогноз по госпошлине ГУОБДД" xfId="7"/>
    <cellStyle name="Стиль 1" xfId="5"/>
    <cellStyle name="Финансовый" xfId="2" builtinId="3"/>
    <cellStyle name="Финансовый [0]_SOURCE_ADM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3" workbookViewId="0">
      <selection activeCell="B24" sqref="B24"/>
    </sheetView>
  </sheetViews>
  <sheetFormatPr defaultColWidth="7.140625" defaultRowHeight="12.75" x14ac:dyDescent="0.2"/>
  <cols>
    <col min="1" max="1" width="4.7109375" style="3" bestFit="1" customWidth="1"/>
    <col min="2" max="2" width="21.7109375" style="3" customWidth="1"/>
    <col min="3" max="3" width="41.140625" style="3" customWidth="1"/>
    <col min="4" max="4" width="16.42578125" style="3" customWidth="1"/>
    <col min="5" max="5" width="15.42578125" style="3" customWidth="1"/>
    <col min="6" max="6" width="13.7109375" style="3" customWidth="1"/>
    <col min="7" max="7" width="15.85546875" style="3" customWidth="1"/>
    <col min="8" max="8" width="19" style="3" customWidth="1"/>
    <col min="9" max="9" width="18" style="3" customWidth="1"/>
    <col min="10" max="11" width="6.42578125" style="3" customWidth="1"/>
    <col min="12" max="16384" width="7.140625" style="1"/>
  </cols>
  <sheetData>
    <row r="1" spans="1:11" ht="15.75" x14ac:dyDescent="0.25">
      <c r="A1" s="1"/>
      <c r="B1" s="1"/>
      <c r="C1" s="1"/>
      <c r="D1" s="1"/>
      <c r="E1" s="1"/>
      <c r="F1" s="2"/>
      <c r="G1" s="1"/>
      <c r="H1" s="1"/>
      <c r="I1" s="1"/>
    </row>
    <row r="2" spans="1:11" ht="15.75" x14ac:dyDescent="0.25">
      <c r="A2" s="1"/>
      <c r="B2" s="1"/>
      <c r="C2" s="1"/>
      <c r="D2" s="1"/>
      <c r="E2" s="1"/>
      <c r="F2" s="2"/>
      <c r="G2" s="1"/>
      <c r="H2" s="1"/>
      <c r="I2" s="1"/>
    </row>
    <row r="3" spans="1:11" ht="14.25" customHeight="1" x14ac:dyDescent="0.2">
      <c r="A3" s="39" t="s">
        <v>43</v>
      </c>
      <c r="B3" s="39"/>
      <c r="C3" s="39"/>
      <c r="D3" s="39"/>
      <c r="E3" s="39"/>
      <c r="F3" s="39"/>
      <c r="G3" s="39"/>
      <c r="H3" s="39"/>
      <c r="I3" s="39"/>
      <c r="J3" s="1"/>
      <c r="K3" s="1"/>
    </row>
    <row r="4" spans="1:11" ht="20.25" x14ac:dyDescent="0.3">
      <c r="A4" s="29"/>
      <c r="B4" s="8"/>
      <c r="C4" s="40"/>
      <c r="D4" s="41"/>
    </row>
    <row r="5" spans="1:11" x14ac:dyDescent="0.2">
      <c r="A5" s="8"/>
      <c r="B5" s="8"/>
      <c r="C5" s="8"/>
      <c r="D5" s="8"/>
      <c r="E5" s="4"/>
      <c r="F5" s="5"/>
    </row>
    <row r="6" spans="1:11" x14ac:dyDescent="0.2">
      <c r="A6" s="8" t="s">
        <v>19</v>
      </c>
      <c r="B6" s="8"/>
      <c r="C6" s="8"/>
      <c r="D6" s="30"/>
      <c r="E6" s="30"/>
      <c r="F6" s="30"/>
      <c r="G6" s="10"/>
      <c r="H6" s="10"/>
      <c r="I6" s="36" t="s">
        <v>39</v>
      </c>
    </row>
    <row r="7" spans="1:11" x14ac:dyDescent="0.2">
      <c r="A7" s="44" t="s">
        <v>0</v>
      </c>
      <c r="B7" s="42" t="s">
        <v>10</v>
      </c>
      <c r="C7" s="42" t="s">
        <v>11</v>
      </c>
      <c r="D7" s="46" t="s">
        <v>35</v>
      </c>
      <c r="E7" s="46"/>
      <c r="F7" s="46"/>
      <c r="G7" s="43" t="s">
        <v>29</v>
      </c>
      <c r="H7" s="43" t="s">
        <v>30</v>
      </c>
      <c r="I7" s="43" t="s">
        <v>31</v>
      </c>
    </row>
    <row r="8" spans="1:11" ht="12.75" customHeight="1" x14ac:dyDescent="0.2">
      <c r="A8" s="45"/>
      <c r="B8" s="42"/>
      <c r="C8" s="42"/>
      <c r="D8" s="42" t="s">
        <v>36</v>
      </c>
      <c r="E8" s="42" t="s">
        <v>37</v>
      </c>
      <c r="F8" s="47" t="s">
        <v>38</v>
      </c>
      <c r="G8" s="43"/>
      <c r="H8" s="43"/>
      <c r="I8" s="43"/>
    </row>
    <row r="9" spans="1:11" x14ac:dyDescent="0.2">
      <c r="A9" s="45"/>
      <c r="B9" s="42"/>
      <c r="C9" s="42"/>
      <c r="D9" s="42"/>
      <c r="E9" s="42"/>
      <c r="F9" s="47"/>
      <c r="G9" s="43"/>
      <c r="H9" s="43"/>
      <c r="I9" s="43"/>
    </row>
    <row r="10" spans="1:11" s="3" customFormat="1" x14ac:dyDescent="0.2">
      <c r="A10" s="9" t="s">
        <v>12</v>
      </c>
      <c r="B10" s="9" t="s">
        <v>13</v>
      </c>
      <c r="C10" s="9" t="s">
        <v>14</v>
      </c>
      <c r="D10" s="9" t="s">
        <v>15</v>
      </c>
      <c r="E10" s="9" t="s">
        <v>16</v>
      </c>
      <c r="F10" s="11" t="s">
        <v>17</v>
      </c>
      <c r="G10" s="31" t="s">
        <v>21</v>
      </c>
      <c r="H10" s="11" t="s">
        <v>22</v>
      </c>
      <c r="I10" s="9" t="s">
        <v>23</v>
      </c>
    </row>
    <row r="11" spans="1:11" s="3" customFormat="1" ht="15" x14ac:dyDescent="0.25">
      <c r="A11" s="9"/>
      <c r="B11" s="12"/>
      <c r="C11" s="12"/>
      <c r="D11" s="35">
        <f>SUM(D12:D17)</f>
        <v>188387</v>
      </c>
      <c r="E11" s="35">
        <f t="shared" ref="E11:I11" si="0">SUM(E12:E17)</f>
        <v>96727.499999999985</v>
      </c>
      <c r="F11" s="35">
        <f t="shared" si="0"/>
        <v>196750</v>
      </c>
      <c r="G11" s="35">
        <f t="shared" si="0"/>
        <v>196750</v>
      </c>
      <c r="H11" s="35">
        <f t="shared" si="0"/>
        <v>196750</v>
      </c>
      <c r="I11" s="35">
        <f t="shared" si="0"/>
        <v>196750</v>
      </c>
    </row>
    <row r="12" spans="1:11" ht="76.5" x14ac:dyDescent="0.2">
      <c r="A12" s="37">
        <v>188</v>
      </c>
      <c r="B12" s="14" t="s">
        <v>3</v>
      </c>
      <c r="C12" s="15" t="s">
        <v>4</v>
      </c>
      <c r="D12" s="32">
        <v>5000</v>
      </c>
      <c r="E12" s="32">
        <v>2837.6</v>
      </c>
      <c r="F12" s="27">
        <v>4200</v>
      </c>
      <c r="G12" s="33">
        <f>F12</f>
        <v>4200</v>
      </c>
      <c r="H12" s="33">
        <f t="shared" ref="H12:I12" si="1">G12</f>
        <v>4200</v>
      </c>
      <c r="I12" s="33">
        <f t="shared" si="1"/>
        <v>4200</v>
      </c>
    </row>
    <row r="13" spans="1:11" ht="25.5" x14ac:dyDescent="0.2">
      <c r="A13" s="13" t="s">
        <v>2</v>
      </c>
      <c r="B13" s="14" t="s">
        <v>5</v>
      </c>
      <c r="C13" s="15" t="s">
        <v>6</v>
      </c>
      <c r="D13" s="32">
        <v>1850</v>
      </c>
      <c r="E13" s="32">
        <v>940.8</v>
      </c>
      <c r="F13" s="27">
        <v>1700</v>
      </c>
      <c r="G13" s="33">
        <f t="shared" ref="G13:I13" si="2">F13</f>
        <v>1700</v>
      </c>
      <c r="H13" s="33">
        <f t="shared" si="2"/>
        <v>1700</v>
      </c>
      <c r="I13" s="33">
        <f t="shared" si="2"/>
        <v>1700</v>
      </c>
    </row>
    <row r="14" spans="1:11" ht="114.75" x14ac:dyDescent="0.2">
      <c r="A14" s="13" t="s">
        <v>2</v>
      </c>
      <c r="B14" s="14" t="s">
        <v>7</v>
      </c>
      <c r="C14" s="15" t="s">
        <v>8</v>
      </c>
      <c r="D14" s="32">
        <v>2</v>
      </c>
      <c r="E14" s="32">
        <v>678.8</v>
      </c>
      <c r="F14" s="28">
        <v>750</v>
      </c>
      <c r="G14" s="33">
        <f t="shared" ref="G14:I14" si="3">F14</f>
        <v>750</v>
      </c>
      <c r="H14" s="33">
        <f t="shared" si="3"/>
        <v>750</v>
      </c>
      <c r="I14" s="33">
        <f t="shared" si="3"/>
        <v>750</v>
      </c>
    </row>
    <row r="15" spans="1:11" ht="63.75" x14ac:dyDescent="0.2">
      <c r="A15" s="13" t="s">
        <v>2</v>
      </c>
      <c r="B15" s="14" t="s">
        <v>42</v>
      </c>
      <c r="C15" s="15" t="s">
        <v>9</v>
      </c>
      <c r="D15" s="32">
        <v>35</v>
      </c>
      <c r="E15" s="32">
        <v>22.5</v>
      </c>
      <c r="F15" s="28">
        <v>30</v>
      </c>
      <c r="G15" s="33">
        <f t="shared" ref="G15:I15" si="4">F15</f>
        <v>30</v>
      </c>
      <c r="H15" s="33">
        <f t="shared" si="4"/>
        <v>30</v>
      </c>
      <c r="I15" s="33">
        <f t="shared" si="4"/>
        <v>30</v>
      </c>
    </row>
    <row r="16" spans="1:11" ht="38.25" x14ac:dyDescent="0.2">
      <c r="A16" s="13" t="s">
        <v>2</v>
      </c>
      <c r="B16" s="14" t="s">
        <v>41</v>
      </c>
      <c r="C16" s="15" t="s">
        <v>1</v>
      </c>
      <c r="D16" s="32">
        <v>181500</v>
      </c>
      <c r="E16" s="32">
        <v>92188.4</v>
      </c>
      <c r="F16" s="28">
        <v>190000</v>
      </c>
      <c r="G16" s="33">
        <f t="shared" ref="G16:I16" si="5">F16</f>
        <v>190000</v>
      </c>
      <c r="H16" s="33">
        <f t="shared" si="5"/>
        <v>190000</v>
      </c>
      <c r="I16" s="33">
        <f t="shared" si="5"/>
        <v>190000</v>
      </c>
    </row>
    <row r="17" spans="1:9" ht="51" x14ac:dyDescent="0.2">
      <c r="A17" s="13" t="s">
        <v>2</v>
      </c>
      <c r="B17" s="14" t="s">
        <v>40</v>
      </c>
      <c r="C17" s="15" t="s">
        <v>45</v>
      </c>
      <c r="D17" s="32">
        <v>0</v>
      </c>
      <c r="E17" s="32">
        <v>59.4</v>
      </c>
      <c r="F17" s="28">
        <v>70</v>
      </c>
      <c r="G17" s="33">
        <f t="shared" ref="G17:I17" si="6">F17</f>
        <v>70</v>
      </c>
      <c r="H17" s="33">
        <f t="shared" si="6"/>
        <v>70</v>
      </c>
      <c r="I17" s="33">
        <f t="shared" si="6"/>
        <v>70</v>
      </c>
    </row>
    <row r="19" spans="1:9" ht="18.75" x14ac:dyDescent="0.2">
      <c r="A19" s="38" t="s">
        <v>44</v>
      </c>
    </row>
    <row r="23" spans="1:9" x14ac:dyDescent="0.2">
      <c r="B23" s="6"/>
    </row>
    <row r="24" spans="1:9" s="3" customFormat="1" ht="12.75" customHeight="1" x14ac:dyDescent="0.2">
      <c r="B24" s="6" t="s">
        <v>18</v>
      </c>
    </row>
    <row r="25" spans="1:9" s="3" customFormat="1" ht="12.75" customHeight="1" x14ac:dyDescent="0.2">
      <c r="B25" s="6" t="s">
        <v>20</v>
      </c>
    </row>
    <row r="26" spans="1:9" s="3" customFormat="1" ht="12.75" customHeight="1" x14ac:dyDescent="0.2">
      <c r="B26" s="6"/>
    </row>
    <row r="27" spans="1:9" s="3" customFormat="1" ht="12.75" customHeight="1" x14ac:dyDescent="0.2"/>
  </sheetData>
  <mergeCells count="12">
    <mergeCell ref="A3:I3"/>
    <mergeCell ref="C4:D4"/>
    <mergeCell ref="D8:D9"/>
    <mergeCell ref="E8:E9"/>
    <mergeCell ref="I7:I9"/>
    <mergeCell ref="H7:H9"/>
    <mergeCell ref="G7:G9"/>
    <mergeCell ref="A7:A9"/>
    <mergeCell ref="C7:C9"/>
    <mergeCell ref="B7:B9"/>
    <mergeCell ref="D7:F7"/>
    <mergeCell ref="F8:F9"/>
  </mergeCells>
  <pageMargins left="0.19685039370078741" right="0.19685039370078741" top="0.74803149606299213" bottom="0.19685039370078741" header="0.31496062992125984" footer="0.31496062992125984"/>
  <pageSetup paperSize="9" scale="85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1"/>
  <sheetViews>
    <sheetView showGridLines="0" topLeftCell="A7" zoomScale="90" zoomScaleNormal="90" workbookViewId="0">
      <selection activeCell="H14" sqref="H14"/>
    </sheetView>
  </sheetViews>
  <sheetFormatPr defaultColWidth="7.140625" defaultRowHeight="12.75" customHeight="1" x14ac:dyDescent="0.2"/>
  <cols>
    <col min="1" max="1" width="4.7109375" style="3" bestFit="1" customWidth="1"/>
    <col min="2" max="2" width="21.7109375" style="3" customWidth="1"/>
    <col min="3" max="3" width="41.140625" style="3" customWidth="1"/>
    <col min="4" max="4" width="19.140625" style="16" customWidth="1"/>
    <col min="5" max="5" width="15.5703125" style="16" customWidth="1"/>
    <col min="6" max="6" width="17.28515625" style="17" customWidth="1"/>
    <col min="7" max="7" width="19" style="18" customWidth="1"/>
    <col min="8" max="8" width="18.42578125" style="17" customWidth="1"/>
    <col min="9" max="9" width="17.28515625" style="17" customWidth="1"/>
    <col min="10" max="10" width="18.7109375" style="17" customWidth="1"/>
    <col min="11" max="12" width="6.42578125" style="3" customWidth="1"/>
    <col min="13" max="16384" width="7.140625" style="1"/>
  </cols>
  <sheetData>
    <row r="1" spans="1:12" ht="12.75" customHeight="1" x14ac:dyDescent="0.2">
      <c r="A1" s="1"/>
      <c r="B1" s="1"/>
      <c r="C1" s="1"/>
    </row>
    <row r="2" spans="1:12" ht="12.75" customHeight="1" x14ac:dyDescent="0.2">
      <c r="A2" s="1"/>
      <c r="B2" s="1"/>
      <c r="C2" s="1"/>
    </row>
    <row r="3" spans="1:12" ht="14.25" customHeight="1" x14ac:dyDescent="0.2">
      <c r="A3" s="39" t="s">
        <v>33</v>
      </c>
      <c r="B3" s="39"/>
      <c r="C3" s="39"/>
      <c r="D3" s="39"/>
      <c r="E3" s="39"/>
      <c r="F3" s="39"/>
      <c r="G3" s="39"/>
      <c r="H3" s="39"/>
      <c r="I3" s="39"/>
      <c r="J3" s="39"/>
      <c r="K3" s="1"/>
      <c r="L3" s="1"/>
    </row>
    <row r="4" spans="1:12" ht="14.25" x14ac:dyDescent="0.2">
      <c r="A4" s="39" t="s">
        <v>34</v>
      </c>
      <c r="B4" s="39"/>
      <c r="C4" s="39"/>
      <c r="D4" s="39"/>
      <c r="E4" s="39"/>
      <c r="F4" s="39"/>
      <c r="G4" s="39"/>
      <c r="H4" s="39"/>
      <c r="I4" s="39"/>
      <c r="J4" s="39"/>
    </row>
    <row r="5" spans="1:12" ht="16.5" x14ac:dyDescent="0.2">
      <c r="A5" s="48"/>
      <c r="B5" s="48"/>
      <c r="C5" s="40"/>
      <c r="D5" s="41"/>
      <c r="E5" s="19"/>
      <c r="F5" s="19"/>
      <c r="G5" s="19"/>
      <c r="H5" s="19"/>
      <c r="I5" s="19"/>
      <c r="J5" s="19"/>
    </row>
    <row r="6" spans="1:12" ht="16.5" x14ac:dyDescent="0.2">
      <c r="A6" s="48" t="s">
        <v>19</v>
      </c>
      <c r="B6" s="48"/>
      <c r="C6" s="48"/>
      <c r="D6" s="48"/>
      <c r="E6" s="19"/>
      <c r="F6" s="19"/>
      <c r="G6" s="20"/>
      <c r="H6" s="19"/>
      <c r="I6" s="19"/>
      <c r="J6" s="19"/>
    </row>
    <row r="7" spans="1:12" ht="16.5" x14ac:dyDescent="0.2">
      <c r="A7" s="7"/>
      <c r="B7" s="7"/>
      <c r="C7" s="7"/>
      <c r="D7" s="21"/>
      <c r="E7" s="21"/>
      <c r="F7" s="21"/>
      <c r="G7" s="21"/>
      <c r="H7" s="21"/>
      <c r="I7" s="21"/>
      <c r="J7" s="21"/>
    </row>
    <row r="8" spans="1:12" ht="12.75" customHeight="1" x14ac:dyDescent="0.2">
      <c r="A8" s="44" t="s">
        <v>0</v>
      </c>
      <c r="B8" s="44" t="s">
        <v>10</v>
      </c>
      <c r="C8" s="44" t="s">
        <v>11</v>
      </c>
      <c r="D8" s="51" t="s">
        <v>25</v>
      </c>
      <c r="E8" s="51" t="s">
        <v>26</v>
      </c>
      <c r="F8" s="51" t="s">
        <v>27</v>
      </c>
      <c r="G8" s="50" t="s">
        <v>28</v>
      </c>
      <c r="H8" s="50" t="s">
        <v>29</v>
      </c>
      <c r="I8" s="50" t="s">
        <v>30</v>
      </c>
      <c r="J8" s="50" t="s">
        <v>31</v>
      </c>
    </row>
    <row r="9" spans="1:12" s="3" customFormat="1" ht="25.5" customHeight="1" x14ac:dyDescent="0.2">
      <c r="A9" s="45"/>
      <c r="B9" s="45"/>
      <c r="C9" s="45"/>
      <c r="D9" s="51"/>
      <c r="E9" s="51"/>
      <c r="F9" s="51"/>
      <c r="G9" s="50"/>
      <c r="H9" s="50"/>
      <c r="I9" s="50"/>
      <c r="J9" s="50"/>
    </row>
    <row r="10" spans="1:12" s="3" customFormat="1" ht="12.75" customHeight="1" x14ac:dyDescent="0.2">
      <c r="A10" s="49"/>
      <c r="B10" s="49"/>
      <c r="C10" s="49"/>
      <c r="D10" s="51"/>
      <c r="E10" s="51"/>
      <c r="F10" s="51"/>
      <c r="G10" s="50"/>
      <c r="H10" s="50"/>
      <c r="I10" s="50"/>
      <c r="J10" s="50"/>
    </row>
    <row r="11" spans="1:12" s="3" customFormat="1" x14ac:dyDescent="0.2">
      <c r="A11" s="22" t="s">
        <v>12</v>
      </c>
      <c r="B11" s="22" t="s">
        <v>13</v>
      </c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21</v>
      </c>
      <c r="H11" s="22" t="s">
        <v>22</v>
      </c>
      <c r="I11" s="22" t="s">
        <v>23</v>
      </c>
      <c r="J11" s="22" t="s">
        <v>24</v>
      </c>
    </row>
    <row r="12" spans="1:12" s="3" customFormat="1" ht="18" customHeight="1" x14ac:dyDescent="0.2">
      <c r="A12" s="22"/>
      <c r="B12" s="22"/>
      <c r="C12" s="22"/>
      <c r="D12" s="34">
        <f>SUM(D13:D18)</f>
        <v>273088.44900000002</v>
      </c>
      <c r="E12" s="34">
        <f t="shared" ref="E12:J12" si="0">SUM(E13:E18)</f>
        <v>264565.614</v>
      </c>
      <c r="F12" s="34">
        <f t="shared" si="0"/>
        <v>209324.06400000001</v>
      </c>
      <c r="G12" s="34">
        <f>SUM(G13:G18)</f>
        <v>196750</v>
      </c>
      <c r="H12" s="34">
        <f t="shared" si="0"/>
        <v>196750</v>
      </c>
      <c r="I12" s="34">
        <f t="shared" si="0"/>
        <v>196750</v>
      </c>
      <c r="J12" s="34">
        <f t="shared" si="0"/>
        <v>196750</v>
      </c>
    </row>
    <row r="13" spans="1:12" ht="76.5" x14ac:dyDescent="0.2">
      <c r="A13" s="13" t="s">
        <v>2</v>
      </c>
      <c r="B13" s="14" t="s">
        <v>3</v>
      </c>
      <c r="C13" s="15" t="s">
        <v>4</v>
      </c>
      <c r="D13" s="23">
        <v>0</v>
      </c>
      <c r="E13" s="23">
        <v>3317.2049999999999</v>
      </c>
      <c r="F13" s="24">
        <v>5037.6549999999997</v>
      </c>
      <c r="G13" s="27">
        <v>4200</v>
      </c>
      <c r="H13" s="24">
        <f>G13</f>
        <v>4200</v>
      </c>
      <c r="I13" s="24">
        <f t="shared" ref="I13:J13" si="1">H13</f>
        <v>4200</v>
      </c>
      <c r="J13" s="24">
        <f t="shared" si="1"/>
        <v>4200</v>
      </c>
    </row>
    <row r="14" spans="1:12" ht="30" customHeight="1" x14ac:dyDescent="0.2">
      <c r="A14" s="13" t="s">
        <v>2</v>
      </c>
      <c r="B14" s="14" t="s">
        <v>5</v>
      </c>
      <c r="C14" s="15" t="s">
        <v>6</v>
      </c>
      <c r="D14" s="25">
        <v>0</v>
      </c>
      <c r="E14" s="25">
        <v>1602.77</v>
      </c>
      <c r="F14" s="26">
        <v>1939.595</v>
      </c>
      <c r="G14" s="27">
        <v>1700</v>
      </c>
      <c r="H14" s="24">
        <f t="shared" ref="H14:J14" si="2">G14</f>
        <v>1700</v>
      </c>
      <c r="I14" s="24">
        <f t="shared" si="2"/>
        <v>1700</v>
      </c>
      <c r="J14" s="24">
        <f t="shared" si="2"/>
        <v>1700</v>
      </c>
    </row>
    <row r="15" spans="1:12" ht="114.75" x14ac:dyDescent="0.2">
      <c r="A15" s="13" t="s">
        <v>2</v>
      </c>
      <c r="B15" s="14" t="s">
        <v>7</v>
      </c>
      <c r="C15" s="15" t="s">
        <v>8</v>
      </c>
      <c r="D15" s="25">
        <v>0</v>
      </c>
      <c r="E15" s="25"/>
      <c r="F15" s="26">
        <v>216.03</v>
      </c>
      <c r="G15" s="28">
        <v>750</v>
      </c>
      <c r="H15" s="24">
        <f t="shared" ref="H15:J15" si="3">G15</f>
        <v>750</v>
      </c>
      <c r="I15" s="24">
        <f t="shared" si="3"/>
        <v>750</v>
      </c>
      <c r="J15" s="24">
        <f t="shared" si="3"/>
        <v>750</v>
      </c>
    </row>
    <row r="16" spans="1:12" ht="63.75" x14ac:dyDescent="0.2">
      <c r="A16" s="13" t="s">
        <v>2</v>
      </c>
      <c r="B16" s="14" t="s">
        <v>42</v>
      </c>
      <c r="C16" s="15" t="s">
        <v>9</v>
      </c>
      <c r="D16" s="25">
        <v>21.51</v>
      </c>
      <c r="E16" s="25">
        <v>30.5</v>
      </c>
      <c r="F16" s="26">
        <v>40.75</v>
      </c>
      <c r="G16" s="28">
        <v>30</v>
      </c>
      <c r="H16" s="24">
        <f t="shared" ref="H16:J16" si="4">G16</f>
        <v>30</v>
      </c>
      <c r="I16" s="24">
        <f t="shared" si="4"/>
        <v>30</v>
      </c>
      <c r="J16" s="24">
        <f t="shared" si="4"/>
        <v>30</v>
      </c>
    </row>
    <row r="17" spans="1:12" ht="38.25" x14ac:dyDescent="0.2">
      <c r="A17" s="13" t="s">
        <v>2</v>
      </c>
      <c r="B17" s="14" t="s">
        <v>41</v>
      </c>
      <c r="C17" s="15" t="s">
        <v>1</v>
      </c>
      <c r="D17" s="25">
        <v>273066.93900000001</v>
      </c>
      <c r="E17" s="25">
        <v>259615.139</v>
      </c>
      <c r="F17" s="26">
        <v>202082.03400000001</v>
      </c>
      <c r="G17" s="28">
        <v>190000</v>
      </c>
      <c r="H17" s="24">
        <f t="shared" ref="H17:J17" si="5">G17</f>
        <v>190000</v>
      </c>
      <c r="I17" s="24">
        <f t="shared" si="5"/>
        <v>190000</v>
      </c>
      <c r="J17" s="24">
        <f t="shared" si="5"/>
        <v>190000</v>
      </c>
    </row>
    <row r="18" spans="1:12" ht="51" x14ac:dyDescent="0.2">
      <c r="A18" s="13" t="s">
        <v>2</v>
      </c>
      <c r="B18" s="14" t="s">
        <v>40</v>
      </c>
      <c r="C18" s="15" t="s">
        <v>32</v>
      </c>
      <c r="D18" s="25">
        <v>0</v>
      </c>
      <c r="E18" s="25">
        <v>0</v>
      </c>
      <c r="F18" s="26">
        <v>8</v>
      </c>
      <c r="G18" s="28">
        <v>70</v>
      </c>
      <c r="H18" s="24">
        <f t="shared" ref="H18:J18" si="6">G18</f>
        <v>70</v>
      </c>
      <c r="I18" s="24">
        <f t="shared" si="6"/>
        <v>70</v>
      </c>
      <c r="J18" s="24">
        <f t="shared" si="6"/>
        <v>70</v>
      </c>
    </row>
    <row r="19" spans="1:12" ht="12.75" customHeight="1" x14ac:dyDescent="0.2">
      <c r="D19" s="3"/>
      <c r="E19" s="3"/>
      <c r="F19" s="1"/>
      <c r="G19" s="1"/>
      <c r="H19" s="1"/>
      <c r="I19" s="1"/>
      <c r="J19" s="1"/>
      <c r="K19" s="1"/>
      <c r="L19" s="1"/>
    </row>
    <row r="20" spans="1:12" ht="12.75" customHeight="1" x14ac:dyDescent="0.2">
      <c r="D20" s="3"/>
      <c r="E20" s="3"/>
      <c r="F20" s="1"/>
      <c r="G20" s="1"/>
      <c r="H20" s="1"/>
      <c r="I20" s="1"/>
      <c r="J20" s="1"/>
      <c r="K20" s="1"/>
      <c r="L20" s="1"/>
    </row>
    <row r="21" spans="1:12" s="3" customFormat="1" ht="12.75" customHeight="1" x14ac:dyDescent="0.2">
      <c r="B21" s="6"/>
    </row>
    <row r="22" spans="1:12" s="3" customFormat="1" ht="12.75" customHeight="1" x14ac:dyDescent="0.2">
      <c r="B22" s="6" t="s">
        <v>18</v>
      </c>
    </row>
    <row r="23" spans="1:12" s="3" customFormat="1" ht="12.75" customHeight="1" x14ac:dyDescent="0.2">
      <c r="B23" s="6" t="s">
        <v>20</v>
      </c>
    </row>
    <row r="24" spans="1:12" s="3" customFormat="1" ht="12.75" customHeight="1" x14ac:dyDescent="0.2">
      <c r="B24" s="6"/>
    </row>
    <row r="25" spans="1:12" ht="12.75" customHeight="1" x14ac:dyDescent="0.2">
      <c r="D25" s="3"/>
      <c r="E25" s="3"/>
      <c r="F25" s="1"/>
      <c r="G25" s="1"/>
      <c r="H25" s="1"/>
      <c r="I25" s="1"/>
      <c r="J25" s="1"/>
      <c r="K25" s="1"/>
      <c r="L25" s="1"/>
    </row>
    <row r="26" spans="1:12" ht="12.75" customHeight="1" x14ac:dyDescent="0.2">
      <c r="D26" s="3"/>
      <c r="E26" s="3"/>
      <c r="F26" s="1"/>
      <c r="G26" s="1"/>
      <c r="H26" s="1"/>
      <c r="I26" s="1"/>
      <c r="J26" s="1"/>
      <c r="K26" s="1"/>
      <c r="L26" s="1"/>
    </row>
    <row r="27" spans="1:12" ht="12.75" customHeight="1" x14ac:dyDescent="0.2">
      <c r="D27" s="3"/>
      <c r="E27" s="3"/>
      <c r="F27" s="1"/>
      <c r="G27" s="1"/>
      <c r="H27" s="1"/>
      <c r="I27" s="1"/>
      <c r="J27" s="1"/>
      <c r="K27" s="1"/>
      <c r="L27" s="1"/>
    </row>
    <row r="28" spans="1:12" ht="12.75" customHeight="1" x14ac:dyDescent="0.2">
      <c r="D28" s="3"/>
      <c r="E28" s="3"/>
      <c r="F28" s="1"/>
      <c r="G28" s="1"/>
      <c r="H28" s="1"/>
      <c r="I28" s="1"/>
      <c r="J28" s="1"/>
      <c r="K28" s="1"/>
      <c r="L28" s="1"/>
    </row>
    <row r="29" spans="1:12" ht="12.75" customHeight="1" x14ac:dyDescent="0.2">
      <c r="D29" s="3"/>
      <c r="E29" s="3"/>
      <c r="F29" s="1"/>
      <c r="G29" s="1"/>
      <c r="H29" s="1"/>
      <c r="I29" s="1"/>
      <c r="J29" s="1"/>
      <c r="K29" s="1"/>
      <c r="L29" s="1"/>
    </row>
    <row r="30" spans="1:12" ht="12.75" customHeight="1" x14ac:dyDescent="0.2">
      <c r="D30" s="3"/>
      <c r="E30" s="3"/>
      <c r="F30" s="1"/>
      <c r="G30" s="1"/>
      <c r="H30" s="1"/>
      <c r="I30" s="1"/>
      <c r="J30" s="1"/>
      <c r="K30" s="1"/>
      <c r="L30" s="1"/>
    </row>
    <row r="31" spans="1:12" ht="12.75" customHeight="1" x14ac:dyDescent="0.2">
      <c r="D31" s="3"/>
      <c r="E31" s="3"/>
      <c r="F31" s="1"/>
      <c r="G31" s="1"/>
      <c r="H31" s="1"/>
      <c r="I31" s="1"/>
      <c r="J31" s="1"/>
      <c r="K31" s="1"/>
      <c r="L31" s="1"/>
    </row>
    <row r="32" spans="1:12" ht="12.75" customHeight="1" x14ac:dyDescent="0.2">
      <c r="D32" s="3"/>
      <c r="E32" s="3"/>
      <c r="F32" s="1"/>
      <c r="G32" s="1"/>
      <c r="H32" s="1"/>
      <c r="I32" s="1"/>
      <c r="J32" s="1"/>
      <c r="K32" s="1"/>
      <c r="L32" s="1"/>
    </row>
    <row r="33" spans="4:12" ht="12.75" customHeight="1" x14ac:dyDescent="0.2">
      <c r="D33" s="3"/>
      <c r="E33" s="3"/>
      <c r="F33" s="1"/>
      <c r="G33" s="1"/>
      <c r="H33" s="1"/>
      <c r="I33" s="1"/>
      <c r="J33" s="1"/>
      <c r="K33" s="1"/>
      <c r="L33" s="1"/>
    </row>
    <row r="34" spans="4:12" ht="12.75" customHeight="1" x14ac:dyDescent="0.2">
      <c r="D34" s="3"/>
      <c r="E34" s="3"/>
      <c r="F34" s="1"/>
      <c r="G34" s="1"/>
      <c r="H34" s="1"/>
      <c r="I34" s="1"/>
      <c r="J34" s="1"/>
      <c r="K34" s="1"/>
      <c r="L34" s="1"/>
    </row>
    <row r="35" spans="4:12" ht="12.75" customHeight="1" x14ac:dyDescent="0.2">
      <c r="D35" s="3"/>
      <c r="E35" s="3"/>
      <c r="F35" s="1"/>
      <c r="G35" s="1"/>
      <c r="H35" s="1"/>
      <c r="I35" s="1"/>
      <c r="J35" s="1"/>
      <c r="K35" s="1"/>
      <c r="L35" s="1"/>
    </row>
    <row r="36" spans="4:12" ht="12.75" customHeight="1" x14ac:dyDescent="0.2">
      <c r="D36" s="3"/>
      <c r="E36" s="3"/>
      <c r="F36" s="1"/>
      <c r="G36" s="1"/>
      <c r="H36" s="1"/>
      <c r="I36" s="1"/>
      <c r="J36" s="1"/>
      <c r="K36" s="1"/>
      <c r="L36" s="1"/>
    </row>
    <row r="37" spans="4:12" ht="12.75" customHeight="1" x14ac:dyDescent="0.2">
      <c r="D37" s="3"/>
      <c r="E37" s="3"/>
      <c r="F37" s="1"/>
      <c r="G37" s="1"/>
      <c r="H37" s="1"/>
      <c r="I37" s="1"/>
      <c r="J37" s="1"/>
      <c r="K37" s="1"/>
      <c r="L37" s="1"/>
    </row>
    <row r="38" spans="4:12" ht="12.75" customHeight="1" x14ac:dyDescent="0.2">
      <c r="D38" s="3"/>
      <c r="E38" s="3"/>
      <c r="F38" s="1"/>
      <c r="G38" s="1"/>
      <c r="H38" s="1"/>
      <c r="I38" s="1"/>
      <c r="J38" s="1"/>
      <c r="K38" s="1"/>
      <c r="L38" s="1"/>
    </row>
    <row r="39" spans="4:12" ht="12.75" customHeight="1" x14ac:dyDescent="0.2">
      <c r="D39" s="3"/>
      <c r="E39" s="3"/>
      <c r="F39" s="1"/>
      <c r="G39" s="1"/>
      <c r="H39" s="1"/>
      <c r="I39" s="1"/>
      <c r="J39" s="1"/>
      <c r="K39" s="1"/>
      <c r="L39" s="1"/>
    </row>
    <row r="40" spans="4:12" ht="12.75" customHeight="1" x14ac:dyDescent="0.2">
      <c r="D40" s="3"/>
      <c r="E40" s="3"/>
      <c r="F40" s="1"/>
      <c r="G40" s="1"/>
      <c r="H40" s="1"/>
      <c r="I40" s="1"/>
      <c r="J40" s="1"/>
      <c r="K40" s="1"/>
      <c r="L40" s="1"/>
    </row>
    <row r="41" spans="4:12" ht="12.75" customHeight="1" x14ac:dyDescent="0.2">
      <c r="D41" s="3"/>
      <c r="E41" s="3"/>
      <c r="F41" s="1"/>
      <c r="G41" s="1"/>
      <c r="H41" s="1"/>
      <c r="I41" s="1"/>
      <c r="J41" s="1"/>
      <c r="K41" s="1"/>
      <c r="L41" s="1"/>
    </row>
  </sheetData>
  <mergeCells count="15">
    <mergeCell ref="A3:J3"/>
    <mergeCell ref="A5:B5"/>
    <mergeCell ref="C5:D5"/>
    <mergeCell ref="A6:D6"/>
    <mergeCell ref="C8:C10"/>
    <mergeCell ref="B8:B10"/>
    <mergeCell ref="J8:J10"/>
    <mergeCell ref="I8:I10"/>
    <mergeCell ref="H8:H10"/>
    <mergeCell ref="A4:J4"/>
    <mergeCell ref="A8:A10"/>
    <mergeCell ref="G8:G10"/>
    <mergeCell ref="F8:F10"/>
    <mergeCell ref="E8:E10"/>
    <mergeCell ref="D8:D10"/>
  </mergeCells>
  <pageMargins left="0.19685039370078741" right="0.19685039370078741" top="0.78740157480314965" bottom="0.78740157480314965" header="0.51181102362204722" footer="0.51181102362204722"/>
  <pageSetup paperSize="9" scale="75" fitToHeight="35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Прогноз </vt:lpstr>
      <vt:lpstr>Расчет</vt:lpstr>
      <vt:lpstr>Расчет!dateofprint</vt:lpstr>
      <vt:lpstr>Расчет!Заголовки_для_печати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Гросфельд Юлия Владимировна</cp:lastModifiedBy>
  <cp:lastPrinted>2018-10-18T01:40:45Z</cp:lastPrinted>
  <dcterms:created xsi:type="dcterms:W3CDTF">2002-03-11T10:22:12Z</dcterms:created>
  <dcterms:modified xsi:type="dcterms:W3CDTF">2018-10-18T01:40:46Z</dcterms:modified>
</cp:coreProperties>
</file>